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790B47F1-241D-4ECE-9117-0FAD9922748F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7" i="2"/>
  <c r="G97" i="2"/>
  <c r="H97" i="2"/>
  <c r="F98" i="2"/>
  <c r="G98" i="2"/>
  <c r="H98" i="2"/>
  <c r="F99" i="2"/>
  <c r="G99" i="2"/>
  <c r="H99" i="2"/>
  <c r="F100" i="2"/>
  <c r="G100" i="2"/>
  <c r="H100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98" i="2"/>
  <c r="E112" i="2"/>
  <c r="E97" i="2"/>
  <c r="E120" i="2"/>
  <c r="E117" i="2" s="1"/>
  <c r="E119" i="2"/>
  <c r="E111" i="2"/>
  <c r="E113" i="2"/>
</calcChain>
</file>

<file path=xl/sharedStrings.xml><?xml version="1.0" encoding="utf-8"?>
<sst xmlns="http://schemas.openxmlformats.org/spreadsheetml/2006/main" count="230" uniqueCount="205">
  <si>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</si>
  <si>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</si>
  <si>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</si>
  <si>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</si>
  <si>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</si>
  <si>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</si>
  <si>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</si>
  <si>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</si>
  <si>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</si>
  <si>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</si>
  <si>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</si>
  <si>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</si>
  <si>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</si>
  <si>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</si>
  <si>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</si>
  <si>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</si>
  <si>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</si>
  <si>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</si>
  <si>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</si>
  <si>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</si>
  <si>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</si>
  <si>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</si>
  <si>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</si>
  <si>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</si>
  <si>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</si>
  <si>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</si>
  <si>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</si>
  <si>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</si>
  <si>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</si>
  <si>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</si>
  <si>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</si>
  <si>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</si>
  <si>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</si>
  <si>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</si>
  <si>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</si>
  <si>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</si>
  <si>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</si>
  <si>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</si>
  <si>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</si>
  <si>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</si>
  <si>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</si>
  <si>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</si>
  <si>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</si>
  <si>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</si>
  <si>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</si>
  <si>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</si>
  <si>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</si>
  <si>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</si>
  <si>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</si>
  <si>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</si>
  <si>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</si>
  <si>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</si>
  <si>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</si>
  <si>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</si>
  <si>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</si>
  <si>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</si>
  <si>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</si>
  <si>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</si>
  <si>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</si>
  <si>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</si>
  <si>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</si>
  <si>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</si>
  <si>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</si>
  <si>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</si>
  <si>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</si>
  <si>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</si>
  <si>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</si>
  <si>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</si>
  <si>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</si>
  <si>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</si>
  <si>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</si>
  <si>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</si>
  <si>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</si>
  <si>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</si>
  <si>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</si>
  <si>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</si>
  <si>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</si>
  <si>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</si>
  <si>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</si>
  <si>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</si>
  <si>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</si>
  <si>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</si>
  <si>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</si>
  <si>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</si>
  <si>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</si>
  <si>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</si>
  <si>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</si>
  <si>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</si>
  <si>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</si>
  <si>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</si>
  <si>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</si>
  <si>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</si>
  <si>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</si>
  <si>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</si>
  <si>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</si>
  <si>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</si>
  <si>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</si>
  <si>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</si>
  <si>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</si>
  <si>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</si>
  <si>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</si>
  <si>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</si>
  <si>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</si>
  <si>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</si>
  <si>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</si>
  <si>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</si>
  <si>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</si>
  <si>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</si>
  <si>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</si>
  <si>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</si>
  <si>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</si>
  <si>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</si>
  <si>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</si>
  <si>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</si>
  <si>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</si>
  <si>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</si>
  <si>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</si>
  <si>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</si>
  <si>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</si>
  <si>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</si>
  <si>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</si>
  <si>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</si>
  <si>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</si>
  <si>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</si>
  <si>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</si>
  <si>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</si>
  <si>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</si>
  <si>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</si>
  <si>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</si>
  <si>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</si>
  <si>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</si>
  <si>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</si>
  <si>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</si>
  <si>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</si>
  <si>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</si>
  <si>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</si>
  <si>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</si>
  <si>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</si>
  <si>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</si>
  <si>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</si>
  <si>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</si>
  <si>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</si>
  <si>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</si>
  <si>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</si>
  <si>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</si>
  <si>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</si>
  <si>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</si>
  <si>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</si>
  <si>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</si>
  <si>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</si>
  <si>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</si>
  <si>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</si>
  <si>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</si>
  <si>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</si>
  <si>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</si>
  <si>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</si>
  <si>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</si>
  <si>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</si>
  <si>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</si>
  <si>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</si>
  <si>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</si>
  <si>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</si>
  <si>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</si>
  <si>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</si>
  <si>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</si>
  <si>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</si>
  <si>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</si>
  <si>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</si>
  <si>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</si>
  <si>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</si>
  <si>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</si>
  <si>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</si>
  <si>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</si>
  <si>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</si>
  <si>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</si>
  <si>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</si>
  <si>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</si>
  <si>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</si>
  <si>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</si>
  <si>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</si>
  <si>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</si>
  <si>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</si>
  <si>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</si>
  <si>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</si>
  <si>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</si>
  <si>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</si>
  <si>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</si>
  <si>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</si>
  <si>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</si>
  <si>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</si>
  <si>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</si>
  <si>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</si>
  <si>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</si>
  <si>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</si>
  <si>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</si>
  <si>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</si>
  <si>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</si>
  <si>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</si>
  <si>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</si>
  <si>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</si>
  <si>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</si>
  <si>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</si>
  <si>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الاستثمارات والصناعات المتكاملة</t>
  </si>
  <si>
    <t>INVESTMENTS &amp; INTEGRATED INDUSTRIES CO. PLC (HOLDING CO)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</si>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</sst>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I2" sqref="I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141117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86</v>
      </c>
      <c r="E7" s="16" t="s">
        <v>204</v>
      </c>
      <c r="F7" s="16" t="s">
        <v>204</v>
      </c>
      <c r="G7" s="16" t="s">
        <v>204</v>
      </c>
      <c r="H7" s="16" t="s">
        <v>204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 t="s">
        <v>204</v>
      </c>
      <c r="F8" s="16" t="s">
        <v>204</v>
      </c>
      <c r="G8" s="16" t="s">
        <v>204</v>
      </c>
      <c r="H8" s="16" t="s">
        <v>204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 t="s">
        <v>204</v>
      </c>
      <c r="F9" s="16" t="s">
        <v>204</v>
      </c>
      <c r="G9" s="16" t="s">
        <v>204</v>
      </c>
      <c r="H9" s="16" t="s">
        <v>204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14500000</v>
      </c>
      <c r="F10" s="16">
        <v>14500000</v>
      </c>
      <c r="G10" s="16">
        <v>1450000</v>
      </c>
      <c r="H10" s="16">
        <v>14500000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0</v>
      </c>
      <c r="F11" s="16">
        <v>0</v>
      </c>
      <c r="G11" s="16">
        <v>0</v>
      </c>
      <c r="H11" s="16">
        <v>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221239</v>
      </c>
      <c r="F16" s="41">
        <v>19143</v>
      </c>
      <c r="G16" s="41">
        <v>17293</v>
      </c>
      <c r="H16" s="41">
        <v>643272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1935888</v>
      </c>
      <c r="F17" s="16">
        <v>2138016</v>
      </c>
      <c r="G17" s="16">
        <v>3088458</v>
      </c>
      <c r="H17" s="16">
        <v>3022583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198254</v>
      </c>
      <c r="F19" s="16">
        <v>528007</v>
      </c>
      <c r="G19" s="16">
        <v>904210</v>
      </c>
      <c r="H19" s="16">
        <v>1072161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2201400</v>
      </c>
      <c r="F21" s="16">
        <v>2515164</v>
      </c>
      <c r="G21" s="16">
        <v>3543129</v>
      </c>
      <c r="H21" s="16">
        <v>4030851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333595</v>
      </c>
      <c r="F22" s="16">
        <v>337992</v>
      </c>
      <c r="G22" s="16">
        <v>340470</v>
      </c>
      <c r="H22" s="16">
        <v>263282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5030405</v>
      </c>
      <c r="F23" s="16">
        <v>5662394</v>
      </c>
      <c r="G23" s="16">
        <v>8079671</v>
      </c>
      <c r="H23" s="16">
        <v>9744304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11367520</v>
      </c>
      <c r="F24" s="16">
        <v>11192509</v>
      </c>
      <c r="G24" s="16">
        <v>15628990</v>
      </c>
      <c r="H24" s="16">
        <v>14869473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232202</v>
      </c>
      <c r="F25" s="16">
        <v>244850</v>
      </c>
      <c r="G25" s="16">
        <v>236167</v>
      </c>
      <c r="H25" s="16">
        <v>1920115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1312500</v>
      </c>
      <c r="F26" s="16">
        <v>1312500</v>
      </c>
      <c r="G26" s="16">
        <v>1312500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17563</v>
      </c>
      <c r="F27" s="16">
        <v>33568</v>
      </c>
      <c r="G27" s="16">
        <v>104994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1562265</v>
      </c>
      <c r="F28" s="16">
        <v>1590918</v>
      </c>
      <c r="G28" s="16">
        <v>1653661</v>
      </c>
      <c r="H28" s="16">
        <v>1920115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17960190</v>
      </c>
      <c r="F30" s="42">
        <v>18445821</v>
      </c>
      <c r="G30" s="42">
        <v>25362322</v>
      </c>
      <c r="H30" s="42">
        <v>26533892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2873623</v>
      </c>
      <c r="F35" s="41">
        <v>2346515</v>
      </c>
      <c r="G35" s="41">
        <v>8190473</v>
      </c>
      <c r="H35" s="41">
        <v>6696943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898122</v>
      </c>
      <c r="G36" s="16">
        <v>955925</v>
      </c>
      <c r="H36" s="16">
        <v>1431843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3541372</v>
      </c>
      <c r="F38" s="16">
        <v>4536335</v>
      </c>
      <c r="G38" s="16">
        <v>3828600</v>
      </c>
      <c r="H38" s="16">
        <v>3828600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6577297</v>
      </c>
      <c r="F39" s="16">
        <v>8087454</v>
      </c>
      <c r="G39" s="16">
        <v>13231627</v>
      </c>
      <c r="H39" s="16">
        <v>12550642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8383219</v>
      </c>
      <c r="F40" s="16">
        <v>7373600</v>
      </c>
      <c r="G40" s="16">
        <v>9784200</v>
      </c>
      <c r="H40" s="16">
        <v>12194800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14960516</v>
      </c>
      <c r="F43" s="42">
        <v>15461054</v>
      </c>
      <c r="G43" s="42">
        <v>23015827</v>
      </c>
      <c r="H43" s="42">
        <v>24745442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14500000</v>
      </c>
      <c r="F46" s="44">
        <v>14500000</v>
      </c>
      <c r="G46" s="44">
        <v>14500000</v>
      </c>
      <c r="H46" s="44">
        <v>14500000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14500000</v>
      </c>
      <c r="F47" s="43">
        <v>14500000</v>
      </c>
      <c r="G47" s="43">
        <v>1450000</v>
      </c>
      <c r="H47" s="43">
        <v>14500000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14500000</v>
      </c>
      <c r="F48" s="43">
        <v>14500000</v>
      </c>
      <c r="G48" s="43">
        <v>14500000</v>
      </c>
      <c r="H48" s="43">
        <v>14500000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111641</v>
      </c>
      <c r="F49" s="43">
        <v>111641</v>
      </c>
      <c r="G49" s="43">
        <v>92359</v>
      </c>
      <c r="H49" s="43">
        <v>75706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-8059417</v>
      </c>
      <c r="F57" s="43">
        <v>-8288143</v>
      </c>
      <c r="G57" s="43">
        <v>-5945613</v>
      </c>
      <c r="H57" s="43">
        <v>-6531534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-3880557</v>
      </c>
      <c r="F58" s="43">
        <v>-3645566</v>
      </c>
      <c r="G58" s="43">
        <v>-6603179</v>
      </c>
      <c r="H58" s="43">
        <v>-6603291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2671667</v>
      </c>
      <c r="F59" s="43">
        <v>2677932</v>
      </c>
      <c r="G59" s="43">
        <v>2043567</v>
      </c>
      <c r="H59" s="43">
        <v>1440881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328007</v>
      </c>
      <c r="F60" s="43">
        <v>306835</v>
      </c>
      <c r="G60" s="43">
        <v>302928</v>
      </c>
      <c r="H60" s="43">
        <v>347569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17960190</v>
      </c>
      <c r="F61" s="45">
        <v>18445821</v>
      </c>
      <c r="G61" s="45">
        <v>25362322</v>
      </c>
      <c r="H61" s="45">
        <v>26533892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3817134</v>
      </c>
      <c r="F65" s="44">
        <v>6726201</v>
      </c>
      <c r="G65" s="44">
        <v>12923298</v>
      </c>
      <c r="H65" s="44">
        <v>9740525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2993404</v>
      </c>
      <c r="F66" s="43">
        <v>5733430</v>
      </c>
      <c r="G66" s="43">
        <v>11735347</v>
      </c>
      <c r="H66" s="43">
        <v>8641586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823730</v>
      </c>
      <c r="F67" s="43">
        <v>992771</v>
      </c>
      <c r="G67" s="43">
        <v>1187951</v>
      </c>
      <c r="H67" s="43">
        <v>1098939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598515</v>
      </c>
      <c r="F68" s="43">
        <v>832940</v>
      </c>
      <c r="G68" s="43">
        <v>993067</v>
      </c>
      <c r="H68" s="43">
        <v>1048420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58566</v>
      </c>
      <c r="F69" s="43">
        <v>133557</v>
      </c>
      <c r="G69" s="43">
        <v>159651</v>
      </c>
      <c r="H69" s="43">
        <v>132427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46216</v>
      </c>
      <c r="F70" s="43">
        <v>66882</v>
      </c>
      <c r="G70" s="43">
        <v>70937</v>
      </c>
      <c r="H70" s="43">
        <v>142387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134672</v>
      </c>
      <c r="H71" s="43">
        <v>37999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166649</v>
      </c>
      <c r="F72" s="43">
        <v>26274</v>
      </c>
      <c r="G72" s="43">
        <v>-99439</v>
      </c>
      <c r="H72" s="43">
        <v>-119907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273686</v>
      </c>
      <c r="F73" s="43">
        <v>1437781</v>
      </c>
      <c r="G73" s="43">
        <v>1304946</v>
      </c>
      <c r="H73" s="43">
        <v>935179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53715</v>
      </c>
      <c r="F74" s="43">
        <v>351850</v>
      </c>
      <c r="G74" s="43">
        <v>118450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386620</v>
      </c>
      <c r="F75" s="43">
        <v>1112205</v>
      </c>
      <c r="G75" s="43">
        <v>1087057</v>
      </c>
      <c r="H75" s="43">
        <v>815272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600273</v>
      </c>
      <c r="F76" s="43">
        <v>919383</v>
      </c>
      <c r="G76" s="43">
        <v>920527</v>
      </c>
      <c r="H76" s="43">
        <v>848279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-213653</v>
      </c>
      <c r="F77" s="43">
        <v>192822</v>
      </c>
      <c r="G77" s="43">
        <v>166530</v>
      </c>
      <c r="H77" s="43">
        <v>-33007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166</v>
      </c>
      <c r="F78" s="43">
        <v>0</v>
      </c>
      <c r="G78" s="43">
        <v>0</v>
      </c>
      <c r="H78" s="43">
        <v>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190166</v>
      </c>
      <c r="H79" s="43">
        <v>405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-213819</v>
      </c>
      <c r="F82" s="43">
        <v>192822</v>
      </c>
      <c r="G82" s="43">
        <v>-23636</v>
      </c>
      <c r="H82" s="43">
        <v>-33412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21172</v>
      </c>
      <c r="F83" s="43">
        <v>-27930</v>
      </c>
      <c r="G83" s="43">
        <v>-44641</v>
      </c>
      <c r="H83" s="43">
        <v>-31728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-234991</v>
      </c>
      <c r="F84" s="45">
        <v>220752</v>
      </c>
      <c r="G84" s="45">
        <v>21005</v>
      </c>
      <c r="H84" s="45">
        <v>-1684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19143</v>
      </c>
      <c r="F88" s="44">
        <v>17293</v>
      </c>
      <c r="G88" s="44">
        <v>643272</v>
      </c>
      <c r="H88" s="44">
        <v>8259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827073</v>
      </c>
      <c r="F89" s="43">
        <v>1803468</v>
      </c>
      <c r="G89" s="43">
        <v>1183317</v>
      </c>
      <c r="H89" s="43">
        <v>1655337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-17563</v>
      </c>
      <c r="F90" s="43">
        <v>4600856</v>
      </c>
      <c r="G90" s="43">
        <v>-23226</v>
      </c>
      <c r="H90" s="43">
        <v>-37427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-607414</v>
      </c>
      <c r="F91" s="43">
        <v>-6402474</v>
      </c>
      <c r="G91" s="43">
        <v>-1786070</v>
      </c>
      <c r="H91" s="43">
        <v>-982897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221239</v>
      </c>
      <c r="F92" s="45">
        <v>19143</v>
      </c>
      <c r="G92" s="45">
        <v>17293</v>
      </c>
      <c r="H92" s="45">
        <v>643272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 t="s">
        <v>204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-1.6206275862068964E-2</v>
      </c>
      <c r="F97" s="47">
        <f>+F84/F10</f>
        <v>1.5224275862068965E-2</v>
      </c>
      <c r="G97" s="47">
        <f>+G84/G10</f>
        <v>1.4486206896551725E-2</v>
      </c>
      <c r="H97" s="47">
        <f>+H84/H10</f>
        <v>-1.1613793103448276E-4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0.18425289655172414</v>
      </c>
      <c r="F99" s="47">
        <f>+F59/F10</f>
        <v>0.18468496551724137</v>
      </c>
      <c r="G99" s="47">
        <f>+G59/G10</f>
        <v>1.409356551724138</v>
      </c>
      <c r="H99" s="47">
        <f>+H59/H10</f>
        <v>9.9371103448275863E-2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0</v>
      </c>
      <c r="H100" s="47">
        <f>+H11/H84</f>
        <v>0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0</v>
      </c>
      <c r="H103" s="48">
        <f>+H11/H59</f>
        <v>0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21.579803066908315</v>
      </c>
      <c r="F105" s="53">
        <f>+F67*100/F65</f>
        <v>14.759758145794335</v>
      </c>
      <c r="G105" s="53">
        <f>+G67*100/G65</f>
        <v>9.1923207218466985</v>
      </c>
      <c r="H105" s="53">
        <f>+H67*100/H65</f>
        <v>11.282133149907217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10.128541465927054</v>
      </c>
      <c r="F106" s="54">
        <f>+F75*100/F65</f>
        <v>16.535411296807812</v>
      </c>
      <c r="G106" s="54">
        <f>+G75*100/G65</f>
        <v>8.4116066966806766</v>
      </c>
      <c r="H106" s="54">
        <f>+H75*100/H65</f>
        <v>8.3698979264464697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-5.6015586563112532</v>
      </c>
      <c r="F107" s="54">
        <f>+F82*100/F65</f>
        <v>2.8667296740017134</v>
      </c>
      <c r="G107" s="54">
        <f>+G82*100/G65</f>
        <v>-0.18289449024544663</v>
      </c>
      <c r="H107" s="54">
        <f>+H82*100/H65</f>
        <v>-0.34302052507436714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-1.1905163586799472</v>
      </c>
      <c r="F108" s="54">
        <f>F82*100/F30</f>
        <v>1.0453424653746775</v>
      </c>
      <c r="G108" s="54">
        <f>G82*100/G30</f>
        <v>-9.3193359819341459E-2</v>
      </c>
      <c r="H108" s="54">
        <f>H82*100/H30</f>
        <v>-0.12592197179365922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-8.7956695201909518</v>
      </c>
      <c r="F109" s="55">
        <f>+F84*100/F59</f>
        <v>8.2433758586849848</v>
      </c>
      <c r="G109" s="55">
        <f>+G84*100/G59</f>
        <v>1.027859619968418</v>
      </c>
      <c r="H109" s="55">
        <f>+H84*100/H59</f>
        <v>-0.11687294092988942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83.298205642590645</v>
      </c>
      <c r="F111" s="46">
        <f>+F43*100/F30</f>
        <v>83.818735961928724</v>
      </c>
      <c r="G111" s="46">
        <f>+G43*100/G30</f>
        <v>90.748106581093012</v>
      </c>
      <c r="H111" s="46">
        <f>+H43*100/H30</f>
        <v>93.25975247053843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16.701794357409359</v>
      </c>
      <c r="F112" s="47">
        <f>+(F59+F60)*100/F30</f>
        <v>16.18126403807128</v>
      </c>
      <c r="G112" s="47">
        <f>+(G59+G60)*100/G30</f>
        <v>9.2518934189069917</v>
      </c>
      <c r="H112" s="47">
        <f>+(H59+H60)*100/H30</f>
        <v>6.7402475294615654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0.64407361317267309</v>
      </c>
      <c r="F113" s="48">
        <f>+F75/F76</f>
        <v>1.209729786171813</v>
      </c>
      <c r="G113" s="48">
        <f>+G75/G76</f>
        <v>1.1809072411781512</v>
      </c>
      <c r="H113" s="48">
        <f>+H75/H76</f>
        <v>0.9610894528804792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0.21253305226726443</v>
      </c>
      <c r="F115" s="46">
        <f>+F65/F30</f>
        <v>0.36464633371428684</v>
      </c>
      <c r="G115" s="46">
        <f>+G65/G30</f>
        <v>0.50954711481070225</v>
      </c>
      <c r="H115" s="46">
        <f>+H65/H30</f>
        <v>0.36709748422884964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2.443333237318893</v>
      </c>
      <c r="F116" s="47">
        <f>+F65/F28</f>
        <v>4.2278740953336378</v>
      </c>
      <c r="G116" s="47">
        <f>+G65/G28</f>
        <v>7.8149620750564956</v>
      </c>
      <c r="H116" s="47">
        <f>+H65/H28</f>
        <v>5.0728862594167534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-2.4676150629778939</v>
      </c>
      <c r="F117" s="48">
        <f>+F65/F120</f>
        <v>-2.7736225083090726</v>
      </c>
      <c r="G117" s="48">
        <f>+G65/G120</f>
        <v>-2.5084255377957421</v>
      </c>
      <c r="H117" s="48">
        <f>+H65/H120</f>
        <v>-3.4709022933089315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0.76481341803479452</v>
      </c>
      <c r="F119" s="46">
        <f>+F23/F39</f>
        <v>0.70014543513941474</v>
      </c>
      <c r="G119" s="46">
        <f>+G23/G39</f>
        <v>0.61063321993584008</v>
      </c>
      <c r="H119" s="46">
        <f>+H23/H39</f>
        <v>0.77639884876008736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-1546892</v>
      </c>
      <c r="F120" s="42">
        <f>+F23-F39</f>
        <v>-2425060</v>
      </c>
      <c r="G120" s="42">
        <f>+G23-G39</f>
        <v>-5151956</v>
      </c>
      <c r="H120" s="42">
        <f>+H23-H39</f>
        <v>-2806338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2021-09-16T10:33:20Z</dcterms:modified>
</cp:coreProperties>
</file>